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Q:\Water\RATE WORKPAPERS\47161 Kerr CountyWater Systems LLC\"/>
    </mc:Choice>
  </mc:AlternateContent>
  <xr:revisionPtr revIDLastSave="0" documentId="13_ncr:1_{7C321C79-20F9-42FB-A41B-D8AC07E7F305}" xr6:coauthVersionLast="41" xr6:coauthVersionMax="41" xr10:uidLastSave="{00000000-0000-0000-0000-000000000000}"/>
  <bookViews>
    <workbookView xWindow="15885" yWindow="2895" windowWidth="19230" windowHeight="14970" xr2:uid="{04F44509-892D-422C-8C18-47CDA9886B2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5" i="1" l="1"/>
  <c r="F11" i="1"/>
  <c r="E15" i="1"/>
  <c r="B6" i="1"/>
  <c r="B7" i="1" s="1"/>
  <c r="D17" i="1" s="1"/>
  <c r="D20" i="1" l="1"/>
  <c r="D21" i="1"/>
  <c r="D19" i="1"/>
  <c r="D18" i="1"/>
  <c r="D22" i="1"/>
  <c r="F6" i="1"/>
  <c r="F7" i="1" s="1"/>
  <c r="F17" i="1" s="1"/>
</calcChain>
</file>

<file path=xl/sharedStrings.xml><?xml version="1.0" encoding="utf-8"?>
<sst xmlns="http://schemas.openxmlformats.org/spreadsheetml/2006/main" count="24" uniqueCount="18">
  <si>
    <t>Settled Revenue Requirement</t>
  </si>
  <si>
    <t>Fixed Revenue</t>
  </si>
  <si>
    <t>Variable Revenue</t>
  </si>
  <si>
    <t>5/8"</t>
  </si>
  <si>
    <t>3/4"</t>
  </si>
  <si>
    <t>1"</t>
  </si>
  <si>
    <t>1 1/2"</t>
  </si>
  <si>
    <t>2"</t>
  </si>
  <si>
    <t>3"</t>
  </si>
  <si>
    <t>No. of Meters</t>
  </si>
  <si>
    <t>Multiplier</t>
  </si>
  <si>
    <t>Minimum Monthly Charge</t>
  </si>
  <si>
    <t>Equivalents</t>
  </si>
  <si>
    <t>Annual Gallons Billed</t>
  </si>
  <si>
    <t>Annual Gallons Billed/1000</t>
  </si>
  <si>
    <t>Gallonage Rate/1,000 gallons</t>
  </si>
  <si>
    <t xml:space="preserve">Total </t>
  </si>
  <si>
    <t>Settled Rates Generate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</si>
</sst>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6" formatCode="&quot;$&quot;#,##0.00"/>
    <numFmt numFmtId="170" formatCode="_(* #,##0_);_(* \(#,##0\);_(* &quot;-&quot;??_);_(@_)"/>
    <numFmt numFmtId="191" formatCode="0.00000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5" fillId="0" borderId="0">
      <alignment vertical="top"/>
    </xf>
    <xf numFmtId="0" fontId="3" fillId="0" borderId="0"/>
    <xf numFmtId="9" fontId="3" fillId="0" borderId="0" applyFont="0" applyFill="0" applyBorder="0" applyAlignment="0" applyProtection="0"/>
  </cellStyleXfs>
  <cellXfs count="59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7" fillId="3" borderId="2" xfId="2" applyFont="1" applyFill="1" applyBorder="1" applyAlignment="1">
      <alignment horizontal="center"/>
    </xf>
    <xf numFmtId="4" fontId="7" fillId="2" borderId="2" xfId="0" applyNumberFormat="1" applyFont="1" applyFill="1" applyBorder="1" applyAlignment="1">
      <alignment horizontal="center"/>
    </xf>
    <xf numFmtId="166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7" fillId="3" borderId="17" xfId="2" applyFont="1" applyFill="1" applyBorder="1" applyAlignment="1">
      <alignment horizontal="center"/>
    </xf>
    <xf numFmtId="0" fontId="6" fillId="0" borderId="15" xfId="0" applyFont="1" applyBorder="1"/>
    <xf numFmtId="0" fontId="6" fillId="0" borderId="18" xfId="0" applyFont="1" applyBorder="1"/>
    <xf numFmtId="0" fontId="7" fillId="3" borderId="19" xfId="2" applyFont="1" applyFill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7" fillId="3" borderId="3" xfId="2" applyFont="1" applyFill="1" applyBorder="1" applyAlignment="1">
      <alignment horizontal="center"/>
    </xf>
    <xf numFmtId="166" fontId="6" fillId="0" borderId="3" xfId="0" applyNumberFormat="1" applyFont="1" applyBorder="1" applyAlignment="1">
      <alignment horizontal="center"/>
    </xf>
    <xf numFmtId="166" fontId="6" fillId="0" borderId="19" xfId="0" applyNumberFormat="1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166" fontId="6" fillId="0" borderId="22" xfId="0" applyNumberFormat="1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43" fontId="6" fillId="0" borderId="24" xfId="1" applyFont="1" applyBorder="1" applyAlignment="1">
      <alignment horizontal="center"/>
    </xf>
    <xf numFmtId="170" fontId="6" fillId="0" borderId="3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23" xfId="0" applyFont="1" applyBorder="1"/>
    <xf numFmtId="0" fontId="6" fillId="0" borderId="25" xfId="0" applyFont="1" applyBorder="1"/>
    <xf numFmtId="43" fontId="6" fillId="0" borderId="24" xfId="0" applyNumberFormat="1" applyFont="1" applyBorder="1" applyAlignment="1">
      <alignment horizontal="center"/>
    </xf>
    <xf numFmtId="166" fontId="6" fillId="0" borderId="24" xfId="0" applyNumberFormat="1" applyFont="1" applyBorder="1" applyAlignment="1">
      <alignment horizontal="center"/>
    </xf>
    <xf numFmtId="1" fontId="7" fillId="3" borderId="2" xfId="3" applyNumberFormat="1" applyFont="1" applyFill="1" applyBorder="1" applyAlignment="1">
      <alignment horizontal="center"/>
    </xf>
    <xf numFmtId="3" fontId="7" fillId="2" borderId="6" xfId="0" applyNumberFormat="1" applyFont="1" applyFill="1" applyBorder="1" applyAlignment="1">
      <alignment horizontal="center"/>
    </xf>
    <xf numFmtId="0" fontId="6" fillId="0" borderId="17" xfId="0" applyFont="1" applyBorder="1"/>
    <xf numFmtId="0" fontId="6" fillId="0" borderId="26" xfId="0" applyFont="1" applyBorder="1"/>
    <xf numFmtId="4" fontId="6" fillId="0" borderId="27" xfId="0" applyNumberFormat="1" applyFont="1" applyBorder="1" applyAlignment="1">
      <alignment horizontal="center"/>
    </xf>
    <xf numFmtId="0" fontId="6" fillId="0" borderId="21" xfId="0" applyFont="1" applyBorder="1" applyAlignment="1">
      <alignment horizontal="right"/>
    </xf>
    <xf numFmtId="1" fontId="6" fillId="0" borderId="19" xfId="0" applyNumberFormat="1" applyFont="1" applyBorder="1" applyAlignment="1">
      <alignment horizontal="center"/>
    </xf>
    <xf numFmtId="3" fontId="6" fillId="0" borderId="14" xfId="0" applyNumberFormat="1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166" fontId="6" fillId="0" borderId="16" xfId="0" applyNumberFormat="1" applyFont="1" applyBorder="1" applyAlignment="1">
      <alignment horizontal="center"/>
    </xf>
    <xf numFmtId="166" fontId="6" fillId="0" borderId="1" xfId="0" applyNumberFormat="1" applyFont="1" applyBorder="1" applyAlignment="1">
      <alignment horizontal="center"/>
    </xf>
    <xf numFmtId="166" fontId="6" fillId="0" borderId="5" xfId="0" applyNumberFormat="1" applyFont="1" applyBorder="1" applyAlignment="1">
      <alignment horizontal="center"/>
    </xf>
    <xf numFmtId="191" fontId="6" fillId="0" borderId="16" xfId="0" applyNumberFormat="1" applyFont="1" applyBorder="1" applyAlignment="1">
      <alignment horizontal="center"/>
    </xf>
    <xf numFmtId="191" fontId="6" fillId="0" borderId="1" xfId="0" applyNumberFormat="1" applyFont="1" applyBorder="1" applyAlignment="1">
      <alignment horizontal="center"/>
    </xf>
    <xf numFmtId="191" fontId="6" fillId="0" borderId="5" xfId="0" applyNumberFormat="1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166" fontId="6" fillId="0" borderId="29" xfId="0" applyNumberFormat="1" applyFont="1" applyBorder="1" applyAlignment="1">
      <alignment horizontal="center"/>
    </xf>
    <xf numFmtId="166" fontId="6" fillId="0" borderId="8" xfId="0" applyNumberFormat="1" applyFont="1" applyBorder="1" applyAlignment="1">
      <alignment horizontal="center"/>
    </xf>
    <xf numFmtId="166" fontId="6" fillId="0" borderId="9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166" fontId="6" fillId="0" borderId="30" xfId="0" applyNumberFormat="1" applyFont="1" applyBorder="1" applyAlignment="1">
      <alignment horizontal="center"/>
    </xf>
    <xf numFmtId="166" fontId="6" fillId="0" borderId="12" xfId="0" applyNumberFormat="1" applyFont="1" applyBorder="1" applyAlignment="1">
      <alignment horizontal="center"/>
    </xf>
    <xf numFmtId="166" fontId="6" fillId="0" borderId="31" xfId="0" applyNumberFormat="1" applyFont="1" applyBorder="1" applyAlignment="1">
      <alignment horizontal="center"/>
    </xf>
  </cellXfs>
  <cellStyles count="8">
    <cellStyle name="Comma" xfId="1" builtinId="3"/>
    <cellStyle name="Comma 2" xfId="3" xr:uid="{C8D4A4FC-8C5E-4052-80AC-D0D643D199C7}"/>
    <cellStyle name="Currency 2" xfId="4" xr:uid="{5F5E9FF7-9EB5-430C-90AB-676E6CF65682}"/>
    <cellStyle name="Normal" xfId="0" builtinId="0"/>
    <cellStyle name="Normal 2" xfId="5" xr:uid="{EAD89544-870B-4072-A603-23D5C1957211}"/>
    <cellStyle name="Normal 3" xfId="6" xr:uid="{D30D9110-080D-4D98-A6D9-30A341C430F9}"/>
    <cellStyle name="Normal 4" xfId="2" xr:uid="{918E4D80-80FE-4446-A516-3CE7B2D27E0A}"/>
    <cellStyle name="Percent 2" xfId="7" xr:uid="{A62BE8FD-0722-4829-A85F-48F5B8563E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B969E-D5C3-468C-B376-4B3832992485}">
  <dimension ref="B2:F22"/>
  <sheetViews>
    <sheetView tabSelected="1" workbookViewId="0">
      <selection activeCell="D20" sqref="D20"/>
    </sheetView>
  </sheetViews>
  <sheetFormatPr defaultRowHeight="15.75" x14ac:dyDescent="0.25"/>
  <cols>
    <col min="1" max="1" width="28.42578125" style="1" bestFit="1" customWidth="1"/>
    <col min="2" max="2" width="25.5703125" style="1" bestFit="1" customWidth="1"/>
    <col min="3" max="3" width="16.85546875" style="2" bestFit="1" customWidth="1"/>
    <col min="4" max="4" width="16.85546875" style="2" customWidth="1"/>
    <col min="5" max="5" width="29.140625" style="2" bestFit="1" customWidth="1"/>
    <col min="6" max="6" width="26.85546875" style="1" bestFit="1" customWidth="1"/>
    <col min="7" max="16384" width="9.140625" style="1"/>
  </cols>
  <sheetData>
    <row r="2" spans="2:6" ht="16.5" thickBot="1" x14ac:dyDescent="0.3"/>
    <row r="3" spans="2:6" x14ac:dyDescent="0.25">
      <c r="B3" s="48" t="s">
        <v>0</v>
      </c>
      <c r="C3" s="49"/>
      <c r="D3" s="50">
        <v>72865.7</v>
      </c>
      <c r="E3" s="51"/>
      <c r="F3" s="52"/>
    </row>
    <row r="4" spans="2:6" ht="16.5" thickBot="1" x14ac:dyDescent="0.3">
      <c r="B4" s="54" t="s">
        <v>17</v>
      </c>
      <c r="C4" s="55"/>
      <c r="D4" s="56">
        <v>72945.3</v>
      </c>
      <c r="E4" s="57"/>
      <c r="F4" s="58"/>
    </row>
    <row r="5" spans="2:6" x14ac:dyDescent="0.25">
      <c r="B5" s="9" t="s">
        <v>1</v>
      </c>
      <c r="C5" s="3"/>
      <c r="D5" s="3"/>
      <c r="E5" s="53"/>
      <c r="F5" s="24" t="s">
        <v>2</v>
      </c>
    </row>
    <row r="6" spans="2:6" x14ac:dyDescent="0.25">
      <c r="B6" s="45">
        <f>42590.16/72945.3</f>
        <v>0.58386434766873263</v>
      </c>
      <c r="C6" s="46"/>
      <c r="D6" s="46"/>
      <c r="E6" s="47"/>
      <c r="F6" s="24">
        <f>1-B6</f>
        <v>0.41613565233126737</v>
      </c>
    </row>
    <row r="7" spans="2:6" x14ac:dyDescent="0.25">
      <c r="B7" s="42">
        <f>D4*B6</f>
        <v>42590.16</v>
      </c>
      <c r="C7" s="43"/>
      <c r="D7" s="43"/>
      <c r="E7" s="44"/>
      <c r="F7" s="22">
        <f>D4*F6</f>
        <v>30355.14</v>
      </c>
    </row>
    <row r="8" spans="2:6" x14ac:dyDescent="0.25">
      <c r="B8" s="20" t="s">
        <v>9</v>
      </c>
      <c r="C8" s="16"/>
      <c r="D8" s="7" t="s">
        <v>10</v>
      </c>
      <c r="E8" s="21" t="s">
        <v>12</v>
      </c>
      <c r="F8" s="25" t="s">
        <v>13</v>
      </c>
    </row>
    <row r="9" spans="2:6" x14ac:dyDescent="0.25">
      <c r="B9" s="10" t="s">
        <v>3</v>
      </c>
      <c r="C9" s="33">
        <v>66</v>
      </c>
      <c r="D9" s="5">
        <v>1</v>
      </c>
      <c r="E9" s="34">
        <v>66</v>
      </c>
      <c r="F9" s="26">
        <v>10051370</v>
      </c>
    </row>
    <row r="10" spans="2:6" x14ac:dyDescent="0.25">
      <c r="B10" s="10" t="s">
        <v>4</v>
      </c>
      <c r="C10" s="33">
        <v>5</v>
      </c>
      <c r="D10" s="5">
        <v>1.5</v>
      </c>
      <c r="E10" s="34">
        <v>7.5</v>
      </c>
      <c r="F10" s="29" t="s">
        <v>14</v>
      </c>
    </row>
    <row r="11" spans="2:6" x14ac:dyDescent="0.25">
      <c r="B11" s="10" t="s">
        <v>5</v>
      </c>
      <c r="C11" s="33">
        <v>11</v>
      </c>
      <c r="D11" s="5">
        <v>2.5</v>
      </c>
      <c r="E11" s="34">
        <v>27.5</v>
      </c>
      <c r="F11" s="31">
        <f>F9/1000</f>
        <v>10051.370000000001</v>
      </c>
    </row>
    <row r="12" spans="2:6" x14ac:dyDescent="0.25">
      <c r="B12" s="10" t="s">
        <v>6</v>
      </c>
      <c r="C12" s="33">
        <v>0</v>
      </c>
      <c r="D12" s="5">
        <v>5</v>
      </c>
      <c r="E12" s="34"/>
      <c r="F12" s="23"/>
    </row>
    <row r="13" spans="2:6" x14ac:dyDescent="0.25">
      <c r="B13" s="10" t="s">
        <v>7</v>
      </c>
      <c r="C13" s="33">
        <v>6</v>
      </c>
      <c r="D13" s="5">
        <v>8</v>
      </c>
      <c r="E13" s="34">
        <v>48</v>
      </c>
      <c r="F13" s="23"/>
    </row>
    <row r="14" spans="2:6" x14ac:dyDescent="0.25">
      <c r="B14" s="10" t="s">
        <v>8</v>
      </c>
      <c r="C14" s="33">
        <v>0</v>
      </c>
      <c r="D14" s="5">
        <v>15</v>
      </c>
      <c r="E14" s="34"/>
      <c r="F14" s="23"/>
    </row>
    <row r="15" spans="2:6" ht="16.5" thickBot="1" x14ac:dyDescent="0.3">
      <c r="B15" s="38" t="s">
        <v>16</v>
      </c>
      <c r="C15" s="39">
        <f>SUM(C9:C14)</f>
        <v>88</v>
      </c>
      <c r="D15" s="14"/>
      <c r="E15" s="40">
        <f>SUM(E9:E14)</f>
        <v>149</v>
      </c>
      <c r="F15" s="41"/>
    </row>
    <row r="16" spans="2:6" x14ac:dyDescent="0.25">
      <c r="B16" s="36"/>
      <c r="C16" s="27"/>
      <c r="D16" s="28"/>
      <c r="E16" s="37"/>
      <c r="F16" s="24"/>
    </row>
    <row r="17" spans="2:6" x14ac:dyDescent="0.25">
      <c r="B17" s="35" t="s">
        <v>11</v>
      </c>
      <c r="C17" s="17" t="s">
        <v>3</v>
      </c>
      <c r="D17" s="18">
        <f>B7/E15/12</f>
        <v>23.820000000000004</v>
      </c>
      <c r="E17" s="21" t="s">
        <v>15</v>
      </c>
      <c r="F17" s="32">
        <f>F7/F11</f>
        <v>3.0200002586712058</v>
      </c>
    </row>
    <row r="18" spans="2:6" x14ac:dyDescent="0.25">
      <c r="B18" s="11"/>
      <c r="C18" s="4" t="s">
        <v>4</v>
      </c>
      <c r="D18" s="6">
        <f>D17*D10</f>
        <v>35.730000000000004</v>
      </c>
      <c r="E18" s="8"/>
      <c r="F18" s="29"/>
    </row>
    <row r="19" spans="2:6" x14ac:dyDescent="0.25">
      <c r="B19" s="11"/>
      <c r="C19" s="4" t="s">
        <v>5</v>
      </c>
      <c r="D19" s="6">
        <f>D17*D11</f>
        <v>59.550000000000011</v>
      </c>
      <c r="E19" s="8"/>
      <c r="F19" s="29"/>
    </row>
    <row r="20" spans="2:6" x14ac:dyDescent="0.25">
      <c r="B20" s="11"/>
      <c r="C20" s="4" t="s">
        <v>6</v>
      </c>
      <c r="D20" s="6">
        <f>D17*D12</f>
        <v>119.10000000000002</v>
      </c>
      <c r="E20" s="8"/>
      <c r="F20" s="29"/>
    </row>
    <row r="21" spans="2:6" x14ac:dyDescent="0.25">
      <c r="B21" s="11"/>
      <c r="C21" s="4" t="s">
        <v>7</v>
      </c>
      <c r="D21" s="6">
        <f>D17*D13</f>
        <v>190.56000000000003</v>
      </c>
      <c r="E21" s="8"/>
      <c r="F21" s="29"/>
    </row>
    <row r="22" spans="2:6" ht="16.5" thickBot="1" x14ac:dyDescent="0.3">
      <c r="B22" s="12"/>
      <c r="C22" s="13" t="s">
        <v>8</v>
      </c>
      <c r="D22" s="19">
        <f>D17*D14</f>
        <v>357.30000000000007</v>
      </c>
      <c r="E22" s="15"/>
      <c r="F22" s="30"/>
    </row>
  </sheetData>
  <mergeCells count="8">
    <mergeCell ref="B5:E5"/>
    <mergeCell ref="B6:E6"/>
    <mergeCell ref="B7:E7"/>
    <mergeCell ref="D3:F3"/>
    <mergeCell ref="D4:F4"/>
    <mergeCell ref="B8:C8"/>
    <mergeCell ref="B4:C4"/>
    <mergeCell ref="B3:C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Public Utility Commission of Texas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Graham, Heidi</dc:creator>
  <cp:lastModifiedBy>Graham, Heidi</cp:lastModifiedBy>
  <dcterms:created xsi:type="dcterms:W3CDTF">2020-01-15T16:15:22Z</dcterms:created>
  <dcterms:modified xsi:type="dcterms:W3CDTF">2020-01-15T17:04:43Z</dcterms:modified>
</cp:coreProperties>
</file>